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3-2024 оқу жылы\"/>
    </mc:Choice>
  </mc:AlternateContent>
  <bookViews>
    <workbookView xWindow="0" yWindow="0" windowWidth="20490" windowHeight="7755" tabRatio="817"/>
  </bookViews>
  <sheets>
    <sheet name="МДҰ әдіскерінің жинағы" sheetId="16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5" i="16" l="1"/>
  <c r="W15" i="16" s="1"/>
  <c r="T15" i="16"/>
  <c r="U15" i="16" s="1"/>
  <c r="R15" i="16"/>
  <c r="S15" i="16" s="1"/>
  <c r="V14" i="16"/>
  <c r="W14" i="16" s="1"/>
  <c r="T14" i="16"/>
  <c r="U14" i="16" s="1"/>
  <c r="R14" i="16"/>
  <c r="S14" i="16" s="1"/>
  <c r="V13" i="16"/>
  <c r="W13" i="16" s="1"/>
  <c r="T13" i="16"/>
  <c r="U13" i="16" s="1"/>
  <c r="R13" i="16"/>
  <c r="S13" i="16" s="1"/>
  <c r="V12" i="16"/>
  <c r="W12" i="16" s="1"/>
  <c r="T12" i="16"/>
  <c r="U12" i="16" s="1"/>
  <c r="R12" i="16"/>
  <c r="S12" i="16" s="1"/>
  <c r="V11" i="16"/>
  <c r="W11" i="16" s="1"/>
  <c r="T11" i="16"/>
  <c r="U11" i="16" s="1"/>
  <c r="R11" i="16"/>
  <c r="S11" i="16" s="1"/>
  <c r="V10" i="16"/>
  <c r="W10" i="16" s="1"/>
  <c r="T10" i="16"/>
  <c r="U10" i="16" s="1"/>
  <c r="R10" i="16"/>
  <c r="S10" i="16" s="1"/>
  <c r="C16" i="16" l="1"/>
  <c r="D16" i="16"/>
  <c r="E16" i="16"/>
  <c r="F16" i="16"/>
  <c r="G16" i="16"/>
  <c r="H16" i="16"/>
  <c r="I16" i="16"/>
  <c r="J16" i="16"/>
  <c r="K16" i="16"/>
  <c r="L16" i="16"/>
  <c r="M16" i="16"/>
  <c r="N16" i="16"/>
  <c r="O16" i="16"/>
  <c r="P16" i="16"/>
  <c r="Q16" i="16"/>
  <c r="B16" i="16"/>
  <c r="V9" i="16" l="1"/>
  <c r="W9" i="16" s="1"/>
  <c r="T9" i="16"/>
  <c r="U9" i="16" s="1"/>
  <c r="R9" i="16"/>
  <c r="S9" i="16" s="1"/>
  <c r="I17" i="16" l="1"/>
  <c r="N17" i="16"/>
  <c r="J17" i="16"/>
  <c r="B17" i="16"/>
  <c r="F17" i="16"/>
  <c r="Q17" i="16"/>
  <c r="M17" i="16"/>
  <c r="E17" i="16"/>
  <c r="P17" i="16"/>
  <c r="C17" i="16"/>
  <c r="G17" i="16"/>
  <c r="K17" i="16"/>
  <c r="O17" i="16"/>
  <c r="D17" i="16"/>
  <c r="H17" i="16"/>
  <c r="L17" i="16"/>
</calcChain>
</file>

<file path=xl/sharedStrings.xml><?xml version="1.0" encoding="utf-8"?>
<sst xmlns="http://schemas.openxmlformats.org/spreadsheetml/2006/main" count="44" uniqueCount="27">
  <si>
    <t>Барлығы</t>
  </si>
  <si>
    <t xml:space="preserve"> Физикалық қасиеттерді дамыту</t>
  </si>
  <si>
    <t xml:space="preserve"> Танымдық және зияткерлік дағдыларды дамыту </t>
  </si>
  <si>
    <t>Әлеуметтік-эмоционалды дағдыларды қалыптастыру</t>
  </si>
  <si>
    <t xml:space="preserve">Коммуникативтік дағдыларды дамыту </t>
  </si>
  <si>
    <t xml:space="preserve">Балалардың шығармашылық дағдыларын, зерттеу іс-әрекетін дамыту </t>
  </si>
  <si>
    <t>%</t>
  </si>
  <si>
    <t xml:space="preserve"> %</t>
  </si>
  <si>
    <t xml:space="preserve">Балалар саны </t>
  </si>
  <si>
    <t>олардың ішінде  жоғары деңгей</t>
  </si>
  <si>
    <t>олардың ішінде орташа деңгей</t>
  </si>
  <si>
    <t>олардың ішінде   төмен деңгей</t>
  </si>
  <si>
    <t>Қосымша 2</t>
  </si>
  <si>
    <t>Мектепке дейінгі ұйым бойынша әдіскерінің жинағы</t>
  </si>
  <si>
    <t>БАРЛЫҒЫ</t>
  </si>
  <si>
    <t xml:space="preserve">Жас ерекшелік топтары </t>
  </si>
  <si>
    <t>Кіші топ Балапан</t>
  </si>
  <si>
    <t>Ортаңғы топ Қарлығаш</t>
  </si>
  <si>
    <t>МДҰ атауы___МКҚК "Құлыншақ" бөбекжай-балабақшасы_______________________________________________________</t>
  </si>
  <si>
    <t>Мекен-жайы_____Майынқұм ауданы________________________________</t>
  </si>
  <si>
    <t>Оқыту тілі________Қазақ____________________________________</t>
  </si>
  <si>
    <t>Кіші топ Құлыншақ</t>
  </si>
  <si>
    <t>Ортаңғы топ Құлпынай</t>
  </si>
  <si>
    <t>Ересек топ Бәйтерек</t>
  </si>
  <si>
    <t>Ересек топ Көгершін</t>
  </si>
  <si>
    <t>Мектепалды топ Астана</t>
  </si>
  <si>
    <t>2023-2024 оқу жылы_____________________________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</si>
</sst>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zoomScale="80" zoomScaleNormal="80" workbookViewId="0">
      <selection activeCell="B4" sqref="B4"/>
    </sheetView>
  </sheetViews>
  <sheetFormatPr defaultRowHeight="15" x14ac:dyDescent="0.25"/>
  <cols>
    <col min="1" max="1" width="19.28515625" customWidth="1"/>
    <col min="2" max="2" width="9.5703125" bestFit="1" customWidth="1"/>
    <col min="3" max="17" width="9.28515625" bestFit="1" customWidth="1"/>
  </cols>
  <sheetData>
    <row r="1" spans="1:23" x14ac:dyDescent="0.25">
      <c r="N1" s="22"/>
      <c r="O1" s="22"/>
      <c r="V1" s="28" t="s">
        <v>12</v>
      </c>
      <c r="W1" s="28"/>
    </row>
    <row r="2" spans="1:23" ht="15.75" x14ac:dyDescent="0.25">
      <c r="B2" s="7" t="s">
        <v>13</v>
      </c>
      <c r="C2" s="2"/>
      <c r="E2" s="2"/>
      <c r="F2" s="2"/>
      <c r="I2" s="24" t="s">
        <v>18</v>
      </c>
      <c r="J2" s="24"/>
      <c r="K2" s="24"/>
      <c r="L2" s="24"/>
      <c r="M2" s="24"/>
      <c r="N2" s="3"/>
      <c r="O2" s="3"/>
    </row>
    <row r="3" spans="1:23" ht="15.75" x14ac:dyDescent="0.25">
      <c r="A3" s="3"/>
      <c r="B3" s="27" t="s">
        <v>26</v>
      </c>
      <c r="C3" s="27"/>
      <c r="D3" s="27"/>
      <c r="E3" s="27"/>
      <c r="F3" s="27"/>
      <c r="G3" s="27"/>
      <c r="H3" s="2"/>
      <c r="I3" s="27" t="s">
        <v>19</v>
      </c>
      <c r="J3" s="27"/>
      <c r="K3" s="27"/>
      <c r="L3" s="27"/>
      <c r="M3" s="27"/>
      <c r="N3" s="27"/>
      <c r="O3" s="3"/>
      <c r="P3" s="3"/>
      <c r="Q3" s="3"/>
    </row>
    <row r="4" spans="1:23" ht="15.75" x14ac:dyDescent="0.25">
      <c r="C4" s="8"/>
      <c r="E4" s="3"/>
      <c r="F4" s="3"/>
      <c r="I4" s="29" t="s">
        <v>20</v>
      </c>
      <c r="J4" s="29"/>
      <c r="K4" s="29"/>
      <c r="L4" s="29"/>
      <c r="M4" s="29"/>
      <c r="N4" s="29"/>
      <c r="O4" s="3"/>
      <c r="P4" s="3"/>
      <c r="Q4" s="3"/>
    </row>
    <row r="5" spans="1:23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3" ht="15.75" x14ac:dyDescent="0.25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3" ht="15.75" customHeight="1" x14ac:dyDescent="0.25">
      <c r="A7" s="25" t="s">
        <v>15</v>
      </c>
      <c r="B7" s="23" t="s">
        <v>8</v>
      </c>
      <c r="C7" s="23" t="s">
        <v>1</v>
      </c>
      <c r="D7" s="23"/>
      <c r="E7" s="23"/>
      <c r="F7" s="23" t="s">
        <v>4</v>
      </c>
      <c r="G7" s="23"/>
      <c r="H7" s="23"/>
      <c r="I7" s="23" t="s">
        <v>2</v>
      </c>
      <c r="J7" s="23"/>
      <c r="K7" s="23"/>
      <c r="L7" s="23" t="s">
        <v>5</v>
      </c>
      <c r="M7" s="23"/>
      <c r="N7" s="23"/>
      <c r="O7" s="23" t="s">
        <v>3</v>
      </c>
      <c r="P7" s="23"/>
      <c r="Q7" s="23"/>
      <c r="R7" s="21" t="s">
        <v>14</v>
      </c>
      <c r="S7" s="21"/>
      <c r="T7" s="21"/>
      <c r="U7" s="21"/>
      <c r="V7" s="21"/>
      <c r="W7" s="21"/>
    </row>
    <row r="8" spans="1:23" ht="63" x14ac:dyDescent="0.25">
      <c r="A8" s="26"/>
      <c r="B8" s="23"/>
      <c r="C8" s="1" t="s">
        <v>9</v>
      </c>
      <c r="D8" s="1" t="s">
        <v>10</v>
      </c>
      <c r="E8" s="1" t="s">
        <v>11</v>
      </c>
      <c r="F8" s="1" t="s">
        <v>9</v>
      </c>
      <c r="G8" s="1" t="s">
        <v>10</v>
      </c>
      <c r="H8" s="1" t="s">
        <v>11</v>
      </c>
      <c r="I8" s="1" t="s">
        <v>9</v>
      </c>
      <c r="J8" s="1" t="s">
        <v>10</v>
      </c>
      <c r="K8" s="1" t="s">
        <v>11</v>
      </c>
      <c r="L8" s="1" t="s">
        <v>9</v>
      </c>
      <c r="M8" s="1" t="s">
        <v>10</v>
      </c>
      <c r="N8" s="1" t="s">
        <v>11</v>
      </c>
      <c r="O8" s="1" t="s">
        <v>9</v>
      </c>
      <c r="P8" s="1" t="s">
        <v>10</v>
      </c>
      <c r="Q8" s="1" t="s">
        <v>11</v>
      </c>
      <c r="R8" s="1" t="s">
        <v>9</v>
      </c>
      <c r="S8" s="1" t="s">
        <v>6</v>
      </c>
      <c r="T8" s="1" t="s">
        <v>10</v>
      </c>
      <c r="U8" s="17" t="s">
        <v>6</v>
      </c>
      <c r="V8" s="1" t="s">
        <v>11</v>
      </c>
      <c r="W8" s="1" t="s">
        <v>6</v>
      </c>
    </row>
    <row r="9" spans="1:23" ht="15.75" x14ac:dyDescent="0.25">
      <c r="A9" s="15" t="s">
        <v>16</v>
      </c>
      <c r="B9" s="11">
        <v>25</v>
      </c>
      <c r="C9" s="11">
        <v>21</v>
      </c>
      <c r="D9" s="11">
        <v>4</v>
      </c>
      <c r="E9" s="11"/>
      <c r="F9" s="11">
        <v>19</v>
      </c>
      <c r="G9" s="11">
        <v>6</v>
      </c>
      <c r="H9" s="11"/>
      <c r="I9" s="11">
        <v>11</v>
      </c>
      <c r="J9" s="11">
        <v>11</v>
      </c>
      <c r="K9" s="11">
        <v>3</v>
      </c>
      <c r="L9" s="11">
        <v>11</v>
      </c>
      <c r="M9" s="11">
        <v>14</v>
      </c>
      <c r="N9" s="11"/>
      <c r="O9" s="11">
        <v>15</v>
      </c>
      <c r="P9" s="11">
        <v>10</v>
      </c>
      <c r="Q9" s="11"/>
      <c r="R9" s="5">
        <f t="shared" ref="R9" si="0">(C9+F9+I9+L9+O9)/5</f>
        <v>15.4</v>
      </c>
      <c r="S9" s="6">
        <f t="shared" ref="S9" si="1">R9*100/B9</f>
        <v>61.6</v>
      </c>
      <c r="T9" s="5">
        <f t="shared" ref="T9" si="2">(D9+G9+J9+M9+P9)/5</f>
        <v>9</v>
      </c>
      <c r="U9" s="6">
        <f t="shared" ref="U9" si="3">T9*100/B9</f>
        <v>36</v>
      </c>
      <c r="V9" s="19">
        <f t="shared" ref="V9" si="4">(E9+H9+K9+N9+Q9)/5</f>
        <v>0.6</v>
      </c>
      <c r="W9" s="6">
        <f t="shared" ref="W9" si="5">V9*100/B9</f>
        <v>2.4</v>
      </c>
    </row>
    <row r="10" spans="1:23" ht="15.75" x14ac:dyDescent="0.25">
      <c r="A10" s="15" t="s">
        <v>21</v>
      </c>
      <c r="B10" s="11">
        <v>25</v>
      </c>
      <c r="C10" s="11">
        <v>19</v>
      </c>
      <c r="D10" s="11">
        <v>9</v>
      </c>
      <c r="E10" s="11"/>
      <c r="F10" s="11">
        <v>15</v>
      </c>
      <c r="G10" s="11">
        <v>10</v>
      </c>
      <c r="H10" s="11">
        <v>1</v>
      </c>
      <c r="I10" s="11">
        <v>15</v>
      </c>
      <c r="J10" s="11">
        <v>10</v>
      </c>
      <c r="K10" s="11">
        <v>1</v>
      </c>
      <c r="L10" s="11">
        <v>16</v>
      </c>
      <c r="M10" s="11">
        <v>4</v>
      </c>
      <c r="N10" s="11">
        <v>1</v>
      </c>
      <c r="O10" s="11">
        <v>15</v>
      </c>
      <c r="P10" s="11">
        <v>10</v>
      </c>
      <c r="Q10" s="11">
        <v>1</v>
      </c>
      <c r="R10" s="20">
        <f t="shared" ref="R10" si="6">(C10+F10+I10+L10+O10)/5</f>
        <v>16</v>
      </c>
      <c r="S10" s="6">
        <f t="shared" ref="S10" si="7">R10*100/B10</f>
        <v>64</v>
      </c>
      <c r="T10" s="20">
        <f t="shared" ref="T10" si="8">(D10+G10+J10+M10+P10)/5</f>
        <v>8.6</v>
      </c>
      <c r="U10" s="6">
        <f t="shared" ref="U10" si="9">T10*100/B10</f>
        <v>34.4</v>
      </c>
      <c r="V10" s="19">
        <f t="shared" ref="V10" si="10">(E10+H10+K10+N10+Q10)/5</f>
        <v>0.8</v>
      </c>
      <c r="W10" s="6">
        <f t="shared" ref="W10" si="11">V10*100/B10</f>
        <v>3.2</v>
      </c>
    </row>
    <row r="11" spans="1:23" ht="15.75" x14ac:dyDescent="0.25">
      <c r="A11" s="15" t="s">
        <v>22</v>
      </c>
      <c r="B11" s="11">
        <v>24</v>
      </c>
      <c r="C11" s="11">
        <v>13</v>
      </c>
      <c r="D11" s="11">
        <v>9</v>
      </c>
      <c r="E11" s="11">
        <v>2</v>
      </c>
      <c r="F11" s="11">
        <v>13</v>
      </c>
      <c r="G11" s="11">
        <v>10</v>
      </c>
      <c r="H11" s="11">
        <v>1</v>
      </c>
      <c r="I11" s="11">
        <v>13</v>
      </c>
      <c r="J11" s="11">
        <v>10</v>
      </c>
      <c r="K11" s="11">
        <v>1</v>
      </c>
      <c r="L11" s="11">
        <v>8</v>
      </c>
      <c r="M11" s="11">
        <v>10</v>
      </c>
      <c r="N11" s="11">
        <v>6</v>
      </c>
      <c r="O11" s="11">
        <v>11</v>
      </c>
      <c r="P11" s="11">
        <v>11</v>
      </c>
      <c r="Q11" s="11">
        <v>2</v>
      </c>
      <c r="R11" s="20">
        <f t="shared" ref="R11" si="12">(C11+F11+I11+L11+O11)/5</f>
        <v>11.6</v>
      </c>
      <c r="S11" s="6">
        <f t="shared" ref="S11" si="13">R11*100/B11</f>
        <v>48.333333333333336</v>
      </c>
      <c r="T11" s="20">
        <f t="shared" ref="T11" si="14">(D11+G11+J11+M11+P11)/5</f>
        <v>10</v>
      </c>
      <c r="U11" s="6">
        <f t="shared" ref="U11" si="15">T11*100/B11</f>
        <v>41.666666666666664</v>
      </c>
      <c r="V11" s="19">
        <f t="shared" ref="V11" si="16">(E11+H11+K11+N11+Q11)/5</f>
        <v>2.4</v>
      </c>
      <c r="W11" s="6">
        <f t="shared" ref="W11" si="17">V11*100/B11</f>
        <v>10</v>
      </c>
    </row>
    <row r="12" spans="1:23" ht="15.75" x14ac:dyDescent="0.25">
      <c r="A12" s="15" t="s">
        <v>17</v>
      </c>
      <c r="B12" s="11">
        <v>25</v>
      </c>
      <c r="C12" s="11">
        <v>14</v>
      </c>
      <c r="D12" s="11">
        <v>10</v>
      </c>
      <c r="E12" s="11">
        <v>1</v>
      </c>
      <c r="F12" s="11">
        <v>14</v>
      </c>
      <c r="G12" s="11">
        <v>10</v>
      </c>
      <c r="H12" s="11">
        <v>1</v>
      </c>
      <c r="I12" s="11">
        <v>14</v>
      </c>
      <c r="J12" s="11">
        <v>10</v>
      </c>
      <c r="K12" s="11">
        <v>1</v>
      </c>
      <c r="L12" s="11">
        <v>14</v>
      </c>
      <c r="M12" s="11">
        <v>10</v>
      </c>
      <c r="N12" s="11">
        <v>1</v>
      </c>
      <c r="O12" s="11">
        <v>14</v>
      </c>
      <c r="P12" s="11">
        <v>10</v>
      </c>
      <c r="Q12" s="11">
        <v>1</v>
      </c>
      <c r="R12" s="20">
        <f t="shared" ref="R12" si="18">(C12+F12+I12+L12+O12)/5</f>
        <v>14</v>
      </c>
      <c r="S12" s="6">
        <f t="shared" ref="S12" si="19">R12*100/B12</f>
        <v>56</v>
      </c>
      <c r="T12" s="20">
        <f t="shared" ref="T12" si="20">(D12+G12+J12+M12+P12)/5</f>
        <v>10</v>
      </c>
      <c r="U12" s="6">
        <f t="shared" ref="U12" si="21">T12*100/B12</f>
        <v>40</v>
      </c>
      <c r="V12" s="19">
        <f t="shared" ref="V12" si="22">(E12+H12+K12+N12+Q12)/5</f>
        <v>1</v>
      </c>
      <c r="W12" s="6">
        <f t="shared" ref="W12" si="23">V12*100/B12</f>
        <v>4</v>
      </c>
    </row>
    <row r="13" spans="1:23" ht="15.75" x14ac:dyDescent="0.25">
      <c r="A13" s="15" t="s">
        <v>23</v>
      </c>
      <c r="B13" s="11">
        <v>25</v>
      </c>
      <c r="C13" s="11">
        <v>14</v>
      </c>
      <c r="D13" s="11">
        <v>9</v>
      </c>
      <c r="E13" s="11">
        <v>2</v>
      </c>
      <c r="F13" s="11">
        <v>14</v>
      </c>
      <c r="G13" s="11">
        <v>9</v>
      </c>
      <c r="H13" s="11">
        <v>2</v>
      </c>
      <c r="I13" s="11">
        <v>13</v>
      </c>
      <c r="J13" s="11">
        <v>10</v>
      </c>
      <c r="K13" s="11">
        <v>2</v>
      </c>
      <c r="L13" s="11">
        <v>13</v>
      </c>
      <c r="M13" s="11">
        <v>9</v>
      </c>
      <c r="N13" s="11">
        <v>3</v>
      </c>
      <c r="O13" s="11">
        <v>14</v>
      </c>
      <c r="P13" s="11">
        <v>9</v>
      </c>
      <c r="Q13" s="11">
        <v>2</v>
      </c>
      <c r="R13" s="20">
        <f t="shared" ref="R13:R15" si="24">(C13+F13+I13+L13+O13)/5</f>
        <v>13.6</v>
      </c>
      <c r="S13" s="6">
        <f t="shared" ref="S13:S15" si="25">R13*100/B13</f>
        <v>54.4</v>
      </c>
      <c r="T13" s="20">
        <f t="shared" ref="T13:T15" si="26">(D13+G13+J13+M13+P13)/5</f>
        <v>9.1999999999999993</v>
      </c>
      <c r="U13" s="6">
        <f t="shared" ref="U13:U15" si="27">T13*100/B13</f>
        <v>36.799999999999997</v>
      </c>
      <c r="V13" s="19">
        <f t="shared" ref="V13:V15" si="28">(E13+H13+K13+N13+Q13)/5</f>
        <v>2.2000000000000002</v>
      </c>
      <c r="W13" s="6">
        <f t="shared" ref="W13:W15" si="29">V13*100/B13</f>
        <v>8.8000000000000007</v>
      </c>
    </row>
    <row r="14" spans="1:23" ht="15.75" x14ac:dyDescent="0.25">
      <c r="A14" s="15" t="s">
        <v>24</v>
      </c>
      <c r="B14" s="11">
        <v>25</v>
      </c>
      <c r="C14" s="11">
        <v>12</v>
      </c>
      <c r="D14" s="11">
        <v>10</v>
      </c>
      <c r="E14" s="11">
        <v>3</v>
      </c>
      <c r="F14" s="11">
        <v>12</v>
      </c>
      <c r="G14" s="11">
        <v>10</v>
      </c>
      <c r="H14" s="11">
        <v>3</v>
      </c>
      <c r="I14" s="11">
        <v>12</v>
      </c>
      <c r="J14" s="11">
        <v>10</v>
      </c>
      <c r="K14" s="11">
        <v>3</v>
      </c>
      <c r="L14" s="11">
        <v>12</v>
      </c>
      <c r="M14" s="11">
        <v>10</v>
      </c>
      <c r="N14" s="11">
        <v>3</v>
      </c>
      <c r="O14" s="11">
        <v>12</v>
      </c>
      <c r="P14" s="11">
        <v>10</v>
      </c>
      <c r="Q14" s="11">
        <v>3</v>
      </c>
      <c r="R14" s="20">
        <f t="shared" si="24"/>
        <v>12</v>
      </c>
      <c r="S14" s="6">
        <f t="shared" si="25"/>
        <v>48</v>
      </c>
      <c r="T14" s="20">
        <f t="shared" si="26"/>
        <v>10</v>
      </c>
      <c r="U14" s="6">
        <f t="shared" si="27"/>
        <v>40</v>
      </c>
      <c r="V14" s="19">
        <f t="shared" si="28"/>
        <v>3</v>
      </c>
      <c r="W14" s="6">
        <f t="shared" si="29"/>
        <v>12</v>
      </c>
    </row>
    <row r="15" spans="1:23" ht="15.75" x14ac:dyDescent="0.25">
      <c r="A15" s="15" t="s">
        <v>25</v>
      </c>
      <c r="B15" s="11">
        <v>25</v>
      </c>
      <c r="C15" s="11">
        <v>14</v>
      </c>
      <c r="D15" s="11">
        <v>10</v>
      </c>
      <c r="E15" s="11">
        <v>1</v>
      </c>
      <c r="F15" s="11">
        <v>14</v>
      </c>
      <c r="G15" s="11">
        <v>10</v>
      </c>
      <c r="H15" s="11">
        <v>1</v>
      </c>
      <c r="I15" s="11">
        <v>14</v>
      </c>
      <c r="J15" s="11">
        <v>10</v>
      </c>
      <c r="K15" s="11">
        <v>1</v>
      </c>
      <c r="L15" s="11">
        <v>14</v>
      </c>
      <c r="M15" s="11">
        <v>10</v>
      </c>
      <c r="N15" s="11">
        <v>1</v>
      </c>
      <c r="O15" s="11">
        <v>14</v>
      </c>
      <c r="P15" s="11">
        <v>10</v>
      </c>
      <c r="Q15" s="11">
        <v>1</v>
      </c>
      <c r="R15" s="20">
        <f t="shared" si="24"/>
        <v>14</v>
      </c>
      <c r="S15" s="6">
        <f t="shared" si="25"/>
        <v>56</v>
      </c>
      <c r="T15" s="20">
        <f t="shared" si="26"/>
        <v>10</v>
      </c>
      <c r="U15" s="6">
        <f t="shared" si="27"/>
        <v>40</v>
      </c>
      <c r="V15" s="19">
        <f t="shared" si="28"/>
        <v>1</v>
      </c>
      <c r="W15" s="6">
        <f t="shared" si="29"/>
        <v>4</v>
      </c>
    </row>
    <row r="16" spans="1:23" ht="15.75" x14ac:dyDescent="0.25">
      <c r="A16" s="13" t="s">
        <v>0</v>
      </c>
      <c r="B16" s="13">
        <f t="shared" ref="B16:Q16" si="30">SUM(B8:B15)</f>
        <v>174</v>
      </c>
      <c r="C16" s="13">
        <f t="shared" si="30"/>
        <v>107</v>
      </c>
      <c r="D16" s="13">
        <f t="shared" si="30"/>
        <v>61</v>
      </c>
      <c r="E16" s="13">
        <f t="shared" si="30"/>
        <v>9</v>
      </c>
      <c r="F16" s="13">
        <f t="shared" si="30"/>
        <v>101</v>
      </c>
      <c r="G16" s="13">
        <f t="shared" si="30"/>
        <v>65</v>
      </c>
      <c r="H16" s="13">
        <f t="shared" si="30"/>
        <v>9</v>
      </c>
      <c r="I16" s="13">
        <f t="shared" si="30"/>
        <v>92</v>
      </c>
      <c r="J16" s="13">
        <f t="shared" si="30"/>
        <v>71</v>
      </c>
      <c r="K16" s="13">
        <f t="shared" si="30"/>
        <v>12</v>
      </c>
      <c r="L16" s="13">
        <f t="shared" si="30"/>
        <v>88</v>
      </c>
      <c r="M16" s="13">
        <f t="shared" si="30"/>
        <v>67</v>
      </c>
      <c r="N16" s="13">
        <f t="shared" si="30"/>
        <v>15</v>
      </c>
      <c r="O16" s="13">
        <f t="shared" si="30"/>
        <v>95</v>
      </c>
      <c r="P16" s="13">
        <f t="shared" si="30"/>
        <v>70</v>
      </c>
      <c r="Q16" s="13">
        <f t="shared" si="30"/>
        <v>10</v>
      </c>
      <c r="R16" s="5"/>
      <c r="S16" s="6"/>
      <c r="T16" s="5"/>
      <c r="U16" s="6"/>
      <c r="V16" s="19"/>
      <c r="W16" s="6"/>
    </row>
    <row r="17" spans="1:23" ht="17.25" customHeight="1" x14ac:dyDescent="0.25">
      <c r="A17" s="18" t="s">
        <v>7</v>
      </c>
      <c r="B17" s="14">
        <f>B16*100/B16</f>
        <v>100</v>
      </c>
      <c r="C17" s="12">
        <f>C16*100/B16</f>
        <v>61.494252873563219</v>
      </c>
      <c r="D17" s="12">
        <f>D16*100/B16</f>
        <v>35.057471264367813</v>
      </c>
      <c r="E17" s="12">
        <f>E16*100/B16</f>
        <v>5.1724137931034484</v>
      </c>
      <c r="F17" s="12">
        <f>F16*100/B16</f>
        <v>58.045977011494251</v>
      </c>
      <c r="G17" s="12">
        <f>G16*100/B16</f>
        <v>37.356321839080458</v>
      </c>
      <c r="H17" s="12">
        <f>H16*100/B16</f>
        <v>5.1724137931034484</v>
      </c>
      <c r="I17" s="12">
        <f>I16*100/B16</f>
        <v>52.873563218390807</v>
      </c>
      <c r="J17" s="12">
        <f>J16*100/B16</f>
        <v>40.804597701149426</v>
      </c>
      <c r="K17" s="12">
        <f>K16*100/B16</f>
        <v>6.8965517241379306</v>
      </c>
      <c r="L17" s="12">
        <f>L16*100/B16</f>
        <v>50.574712643678161</v>
      </c>
      <c r="M17" s="12">
        <f>M16*100/B16</f>
        <v>38.505747126436781</v>
      </c>
      <c r="N17" s="12">
        <f>N16*100/B16</f>
        <v>8.6206896551724146</v>
      </c>
      <c r="O17" s="12">
        <f>O16*100/B16</f>
        <v>54.597701149425291</v>
      </c>
      <c r="P17" s="12">
        <f>P16*100/B16</f>
        <v>40.229885057471265</v>
      </c>
      <c r="Q17" s="12">
        <f>Q16*100/B16</f>
        <v>5.7471264367816088</v>
      </c>
      <c r="R17" s="16"/>
      <c r="S17" s="16"/>
      <c r="T17" s="16"/>
      <c r="U17" s="16"/>
      <c r="V17" s="16"/>
      <c r="W17" s="16"/>
    </row>
    <row r="18" spans="1:23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23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23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23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23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3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23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23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23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23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23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23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23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23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23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</sheetData>
  <mergeCells count="14">
    <mergeCell ref="R7:W7"/>
    <mergeCell ref="N1:O1"/>
    <mergeCell ref="O7:Q7"/>
    <mergeCell ref="I2:M2"/>
    <mergeCell ref="A7:A8"/>
    <mergeCell ref="B7:B8"/>
    <mergeCell ref="C7:E7"/>
    <mergeCell ref="F7:H7"/>
    <mergeCell ref="I7:K7"/>
    <mergeCell ref="L7:N7"/>
    <mergeCell ref="B3:G3"/>
    <mergeCell ref="V1:W1"/>
    <mergeCell ref="I3:N3"/>
    <mergeCell ref="I4:N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МДҰ әдіскерінің жинағы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2025-01-24T10:33:04Z</dcterms:modified>
</cp:coreProperties>
</file>